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2375" windowHeight="6915"/>
  </bookViews>
  <sheets>
    <sheet name="Лист1" sheetId="1" r:id="rId1"/>
  </sheets>
  <definedNames>
    <definedName name="_xlnm.Print_Titles" localSheetId="0">Лист1!$10:$10</definedName>
  </definedNames>
  <calcPr calcId="124519"/>
</workbook>
</file>

<file path=xl/calcChain.xml><?xml version="1.0" encoding="utf-8"?>
<calcChain xmlns="http://schemas.openxmlformats.org/spreadsheetml/2006/main">
  <c r="C23" i="1"/>
  <c r="C22" s="1"/>
  <c r="D20"/>
  <c r="D19" s="1"/>
  <c r="E20"/>
  <c r="C20"/>
  <c r="D23"/>
  <c r="D22" s="1"/>
  <c r="E23"/>
  <c r="E22" s="1"/>
  <c r="E19"/>
  <c r="C19"/>
  <c r="E60"/>
  <c r="E59" s="1"/>
  <c r="E58" s="1"/>
  <c r="D60"/>
  <c r="D59" s="1"/>
  <c r="D58" s="1"/>
  <c r="C60"/>
  <c r="C59" s="1"/>
  <c r="C58" s="1"/>
  <c r="E54"/>
  <c r="E53" s="1"/>
  <c r="E52" s="1"/>
  <c r="D54"/>
  <c r="D53" s="1"/>
  <c r="D52" s="1"/>
  <c r="C54"/>
  <c r="C53" s="1"/>
  <c r="C52" s="1"/>
  <c r="E46"/>
  <c r="E45" s="1"/>
  <c r="D46"/>
  <c r="D45" s="1"/>
  <c r="E43"/>
  <c r="E42" s="1"/>
  <c r="D43"/>
  <c r="D42" s="1"/>
  <c r="E39"/>
  <c r="E38" s="1"/>
  <c r="D39"/>
  <c r="D38" s="1"/>
  <c r="E36"/>
  <c r="E35" s="1"/>
  <c r="D36"/>
  <c r="D35" s="1"/>
  <c r="E15"/>
  <c r="D15"/>
  <c r="E13"/>
  <c r="D13"/>
  <c r="C46"/>
  <c r="C45" s="1"/>
  <c r="C43"/>
  <c r="C42" s="1"/>
  <c r="C39"/>
  <c r="C38" s="1"/>
  <c r="C36"/>
  <c r="C35" s="1"/>
  <c r="C13"/>
  <c r="C15"/>
  <c r="D12" l="1"/>
  <c r="C49"/>
  <c r="E50"/>
  <c r="E12"/>
  <c r="D50"/>
  <c r="E49"/>
  <c r="E51"/>
  <c r="D49"/>
  <c r="D51"/>
  <c r="E41"/>
  <c r="D41"/>
  <c r="E34"/>
  <c r="D34"/>
  <c r="E18"/>
  <c r="E17" s="1"/>
  <c r="D18"/>
  <c r="D17" s="1"/>
  <c r="C50"/>
  <c r="C51"/>
  <c r="C12"/>
  <c r="C18"/>
  <c r="C17" s="1"/>
  <c r="C34"/>
  <c r="C41"/>
  <c r="C48" l="1"/>
  <c r="E48"/>
  <c r="D48"/>
  <c r="E33"/>
  <c r="D33"/>
  <c r="C33"/>
  <c r="C11" l="1"/>
  <c r="E11"/>
  <c r="D11"/>
</calcChain>
</file>

<file path=xl/sharedStrings.xml><?xml version="1.0" encoding="utf-8"?>
<sst xmlns="http://schemas.openxmlformats.org/spreadsheetml/2006/main" count="114" uniqueCount="114">
  <si>
    <t>Код</t>
  </si>
  <si>
    <t>Наименование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</si>
  <si>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</si>
  <si>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</si>
  <si>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</si>
  <si>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</si>
  <si>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</si>
  <si>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</si>
  <si>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</si>
  <si>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</si>
  <si>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01 02 00 00 02 0000 810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</si>
  <si>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</si>
  <si>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</si>
  <si>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</si>
  <si>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</si>
  <si>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</si>
  <si>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</si>
  <si>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</si>
  <si>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01 05 00 00 00 0000 500</t>
  </si>
  <si>
    <t>Увеличение остатков средств бюджетов</t>
  </si>
  <si>
    <t>01 05 01 00 00 0000 500</t>
  </si>
  <si>
    <t>Увеличение остатков финансовых резервов бюджетов</t>
  </si>
  <si>
    <t>01 05 01 01 00 0000 510</t>
  </si>
  <si>
    <t>01 05 01 01 02 0000 510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</si>
  <si>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</si>
  <si>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</si>
  <si>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</si>
  <si>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</si>
  <si>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</si>
  <si>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</si>
  <si>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</si>
  <si>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</si>
  <si>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01 05 01 00 00 0000 600</t>
  </si>
  <si>
    <t>Уменьшение остатков финансовых резервов бюджетов</t>
  </si>
  <si>
    <t>01 05 01 01 00 0000 610</t>
  </si>
  <si>
    <t>Уменьшение остатков денежных средств  финансовых резервов бюджетов</t>
  </si>
  <si>
    <t>01 05 01 01 02 0000 610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</si>
  <si>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</si>
  <si>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</si>
  <si>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</si>
  <si>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</si>
  <si>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</si>
  <si>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</si>
  <si>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</si>
  <si>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</si>
  <si>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</si>
  <si>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</si>
  <si>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</si>
  <si>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</si>
  <si>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</si>
  <si>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</si>
  <si>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</si>
  <si>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</si>
  <si>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</si>
  <si>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</si>
  <si>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01 06 05 02 02 0000 640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</si>
  <si>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</si>
  <si>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</si>
  <si>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</si>
  <si>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</si>
  <si>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</si>
  <si>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</si>
  <si>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тыс. рублей</t>
  </si>
  <si>
    <t xml:space="preserve">к Закону Костромской области </t>
  </si>
  <si>
    <t>Увеличение остатков денежных средств  финансовых резервов бюджетов</t>
  </si>
  <si>
    <t>Увеличение остатков денежных средств  финансовых резервов бюджетов субъектов Российской Федерации</t>
  </si>
  <si>
    <t>Уменьшение остатков денежных средств  финансовых резервов бюджетов субъектов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</si>
  <si>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</si>
  <si>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</si>
  <si>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</si>
  <si>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</si>
  <si>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</si>
  <si>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</si>
  <si>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</si>
  <si>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</si>
  <si>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</si>
  <si>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</si>
  <si>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</si>
  <si>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01 03 01 00 02 2400 810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</si>
  <si>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на погашение бюджетных кредитов на пополнение остатков средств на счетах бюджетов субъектов Российской Федерации)</t>
  </si>
  <si>
    <t>01 03 01 00 02 2600 810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</si>
  <si>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для частичного покрытия дефицита бюджета)</t>
  </si>
  <si>
    <t>01 06 05 02 02 2600 640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</si>
  <si>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частичного покрытия дефицита бюджета)</t>
  </si>
  <si>
    <t>01 06 05 02 02 2600 540</t>
  </si>
  <si>
    <t>2024 год</t>
  </si>
  <si>
    <t>2025 год</t>
  </si>
  <si>
    <t>01 03 01 00 02 2500 810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</si>
  <si>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</t>
  </si>
  <si>
    <t>01 03 01 00 02 2700 810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</si>
  <si>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на финансовое обеспечение реализации инфраструктурных проектов)</t>
  </si>
  <si>
    <t>01 03 01 00 02 2800 810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</si>
  <si>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</si>
  <si>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01 03 01 00 02 2900 810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</si>
  <si>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</si>
  <si>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01 06 05 02 02 2800 640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</si>
  <si>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погашения долговых обязательств муниципальных образований в виде обязательств по муниципальным ценным бумагам и кредитам, полученным муниципальными образованиями от кредитных организаций, иностранных банков и международных финансовых организаций)</t>
  </si>
  <si>
    <t>01 06 05 02 02 2900 640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</si>
  <si>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погашения долговых обязательств муниципальных образований в виде обязательств по муниципальным ценным бумагам муниципального образования и кредитам, полученным муниципальными образованиями от кредитных организаций, иностранных банков и международных финансовых организаций)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</si>
  <si>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частичного покрытия дефицита бюджета и (или) погашения муниципальных долговых обязательств))</t>
  </si>
  <si>
    <t>01 03 01 00 02 5600 810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</si>
  <si>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инфраструктуры)</t>
  </si>
  <si>
    <t>01 03 01 00 02 5700 810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</si>
  <si>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</si>
  <si>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>"Об областном бюджете на 2024 год
и на плановый период 2025 и 2026 годов"</t>
  </si>
  <si>
    <t>ИСТОЧНИКИ ФИНАНСИРОВАНИЯ ДЕФИЦИТА ОБЛАСТНОГО БЮДЖЕТА 
НА 2024 ГОД И НА ПЛАНОВЫЙ ПЕРИОД 2025 И 2026 ГОДОВ</t>
  </si>
  <si>
    <t>2026 год</t>
  </si>
  <si>
    <t>"О внесении изменений</t>
  </si>
  <si>
    <t>в Закон Костромской области</t>
  </si>
  <si>
    <t>01 03 01 00 02 5200 710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</si>
  <si>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едином счете бюджета)</t>
  </si>
  <si>
    <t>01 03 01 00 02 5200 810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</si>
  <si>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</si>
  <si>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ПРИЛОЖЕНИЕ 29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</si>
</sst>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</numFmts>
  <fonts count="2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164" fontId="2" fillId="0" borderId="0" applyFon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0" fillId="4" borderId="0" applyNumberFormat="0" applyBorder="0" applyAlignment="0" applyProtection="0"/>
    <xf numFmtId="0" fontId="2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6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right"/>
    </xf>
    <xf numFmtId="0" fontId="3" fillId="0" borderId="0" xfId="44" applyFont="1" applyFill="1"/>
    <xf numFmtId="0" fontId="3" fillId="0" borderId="0" xfId="44" applyFont="1" applyFill="1" applyAlignment="1">
      <alignment horizontal="right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166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top"/>
    </xf>
    <xf numFmtId="0" fontId="22" fillId="0" borderId="10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23" fillId="0" borderId="10" xfId="0" applyFont="1" applyBorder="1" applyAlignment="1">
      <alignment horizontal="left" vertical="top"/>
    </xf>
    <xf numFmtId="166" fontId="21" fillId="0" borderId="10" xfId="0" applyNumberFormat="1" applyFont="1" applyBorder="1" applyAlignment="1"/>
    <xf numFmtId="166" fontId="22" fillId="0" borderId="10" xfId="0" applyNumberFormat="1" applyFont="1" applyBorder="1" applyAlignment="1"/>
    <xf numFmtId="166" fontId="1" fillId="0" borderId="10" xfId="0" applyNumberFormat="1" applyFont="1" applyBorder="1" applyAlignment="1"/>
    <xf numFmtId="166" fontId="23" fillId="0" borderId="10" xfId="0" applyNumberFormat="1" applyFont="1" applyBorder="1" applyAlignment="1"/>
    <xf numFmtId="0" fontId="21" fillId="0" borderId="10" xfId="0" applyFont="1" applyBorder="1" applyAlignment="1">
      <alignment horizontal="justify" vertical="top" wrapText="1"/>
    </xf>
    <xf numFmtId="0" fontId="22" fillId="0" borderId="10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top" wrapText="1"/>
    </xf>
    <xf numFmtId="0" fontId="23" fillId="0" borderId="10" xfId="0" applyFont="1" applyBorder="1" applyAlignment="1">
      <alignment horizontal="justify" vertical="top" wrapText="1"/>
    </xf>
    <xf numFmtId="0" fontId="3" fillId="0" borderId="0" xfId="44" applyFont="1" applyAlignment="1">
      <alignment horizontal="right" wrapText="1"/>
    </xf>
    <xf numFmtId="0" fontId="0" fillId="0" borderId="0" xfId="0" applyAlignment="1"/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166" fontId="21" fillId="0" borderId="0" xfId="0" applyNumberFormat="1" applyFont="1" applyAlignment="1">
      <alignment horizontal="center" vertical="center" wrapText="1"/>
    </xf>
    <xf numFmtId="0" fontId="24" fillId="0" borderId="0" xfId="0" applyFont="1" applyAlignment="1"/>
  </cellXfs>
  <cellStyles count="4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Денежный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4" xfId="44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Финансовый 2" xfId="42"/>
    <cellStyle name="Хороший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1"/>
  <sheetViews>
    <sheetView tabSelected="1" workbookViewId="0">
      <selection activeCell="D47" sqref="D47"/>
    </sheetView>
  </sheetViews>
  <sheetFormatPr defaultRowHeight="15.75"/>
  <cols>
    <col min="1" max="1" width="23.7109375" style="2" customWidth="1"/>
    <col min="2" max="2" width="53" style="3" customWidth="1"/>
    <col min="3" max="3" width="13.5703125" style="4" customWidth="1"/>
    <col min="4" max="4" width="14.28515625" style="1" customWidth="1"/>
    <col min="5" max="5" width="15.28515625" style="1" customWidth="1"/>
    <col min="6" max="16384" width="9.140625" style="1"/>
  </cols>
  <sheetData>
    <row r="1" spans="1:5">
      <c r="B1" s="6"/>
      <c r="E1" s="7" t="s">
        <v>113</v>
      </c>
    </row>
    <row r="2" spans="1:5">
      <c r="B2" s="6"/>
      <c r="E2" s="7" t="s">
        <v>63</v>
      </c>
    </row>
    <row r="3" spans="1:5">
      <c r="B3" s="6"/>
      <c r="E3" s="7" t="s">
        <v>107</v>
      </c>
    </row>
    <row r="4" spans="1:5">
      <c r="B4" s="6"/>
      <c r="E4" s="7" t="s">
        <v>108</v>
      </c>
    </row>
    <row r="5" spans="1:5" ht="31.5" customHeight="1">
      <c r="B5" s="23" t="s">
        <v>104</v>
      </c>
      <c r="C5" s="23"/>
      <c r="D5" s="24"/>
      <c r="E5" s="24"/>
    </row>
    <row r="6" spans="1:5" ht="12.75" customHeight="1"/>
    <row r="7" spans="1:5" ht="33.75" customHeight="1">
      <c r="A7" s="25" t="s">
        <v>105</v>
      </c>
      <c r="B7" s="26"/>
      <c r="C7" s="27"/>
      <c r="D7" s="28"/>
      <c r="E7" s="28"/>
    </row>
    <row r="8" spans="1:5" ht="4.5" customHeight="1"/>
    <row r="9" spans="1:5">
      <c r="C9" s="1"/>
      <c r="E9" s="5" t="s">
        <v>62</v>
      </c>
    </row>
    <row r="10" spans="1:5" ht="26.25" customHeight="1">
      <c r="A10" s="8" t="s">
        <v>0</v>
      </c>
      <c r="B10" s="9" t="s">
        <v>1</v>
      </c>
      <c r="C10" s="10" t="s">
        <v>85</v>
      </c>
      <c r="D10" s="10" t="s">
        <v>86</v>
      </c>
      <c r="E10" s="10" t="s">
        <v>106</v>
      </c>
    </row>
    <row r="11" spans="1:5" ht="32.25" customHeight="1">
      <c r="A11" s="11" t="s">
        <v>2</v>
      </c>
      <c r="B11" s="19" t="s">
        <v>3</v>
      </c>
      <c r="C11" s="15">
        <f>C12+C17+C33+C48</f>
        <v>-762370.60000000265</v>
      </c>
      <c r="D11" s="15">
        <f>D12+D17+D33+D48</f>
        <v>0</v>
      </c>
      <c r="E11" s="15">
        <f>E12+E17+E33+E48</f>
        <v>0</v>
      </c>
    </row>
    <row r="12" spans="1:5" ht="30" customHeight="1">
      <c r="A12" s="12" t="s">
        <v>4</v>
      </c>
      <c r="B12" s="20" t="s">
        <v>5</v>
      </c>
      <c r="C12" s="16">
        <f>C13+C15</f>
        <v>0</v>
      </c>
      <c r="D12" s="16">
        <f t="shared" ref="D12:E12" si="0">D13+D15</f>
        <v>4600000</v>
      </c>
      <c r="E12" s="16">
        <f t="shared" si="0"/>
        <v>4100000</v>
      </c>
    </row>
    <row r="13" spans="1:5" ht="31.5" customHeight="1">
      <c r="A13" s="13" t="s">
        <v>6</v>
      </c>
      <c r="B13" s="21" t="s">
        <v>72</v>
      </c>
      <c r="C13" s="17">
        <f>C14</f>
        <v>1000000</v>
      </c>
      <c r="D13" s="17">
        <f t="shared" ref="D13:E13" si="1">D14</f>
        <v>5600000</v>
      </c>
      <c r="E13" s="17">
        <f t="shared" si="1"/>
        <v>8100000</v>
      </c>
    </row>
    <row r="14" spans="1:5" ht="27" customHeight="1">
      <c r="A14" s="14" t="s">
        <v>7</v>
      </c>
      <c r="B14" s="22" t="s">
        <v>75</v>
      </c>
      <c r="C14" s="18">
        <v>1000000</v>
      </c>
      <c r="D14" s="18">
        <v>5600000</v>
      </c>
      <c r="E14" s="18">
        <v>8100000</v>
      </c>
    </row>
    <row r="15" spans="1:5" ht="30" customHeight="1">
      <c r="A15" s="13" t="s">
        <v>8</v>
      </c>
      <c r="B15" s="21" t="s">
        <v>9</v>
      </c>
      <c r="C15" s="17">
        <f>C16</f>
        <v>-1000000</v>
      </c>
      <c r="D15" s="17">
        <f t="shared" ref="D15:E15" si="2">D16</f>
        <v>-1000000</v>
      </c>
      <c r="E15" s="17">
        <f t="shared" si="2"/>
        <v>-4000000</v>
      </c>
    </row>
    <row r="16" spans="1:5" ht="27" customHeight="1">
      <c r="A16" s="14" t="s">
        <v>10</v>
      </c>
      <c r="B16" s="22" t="s">
        <v>76</v>
      </c>
      <c r="C16" s="18">
        <v>-1000000</v>
      </c>
      <c r="D16" s="18">
        <v>-1000000</v>
      </c>
      <c r="E16" s="18">
        <v>-4000000</v>
      </c>
    </row>
    <row r="17" spans="1:5" ht="28.5" customHeight="1">
      <c r="A17" s="12" t="s">
        <v>11</v>
      </c>
      <c r="B17" s="20" t="s">
        <v>68</v>
      </c>
      <c r="C17" s="16">
        <f>C18</f>
        <v>-2110378.5999999996</v>
      </c>
      <c r="D17" s="16">
        <f t="shared" ref="D17:E17" si="3">D18</f>
        <v>-4677504</v>
      </c>
      <c r="E17" s="16">
        <f t="shared" si="3"/>
        <v>-4677504</v>
      </c>
    </row>
    <row r="18" spans="1:5" ht="46.5" customHeight="1">
      <c r="A18" s="13" t="s">
        <v>12</v>
      </c>
      <c r="B18" s="21" t="s">
        <v>69</v>
      </c>
      <c r="C18" s="17">
        <f>C19+C22</f>
        <v>-2110378.5999999996</v>
      </c>
      <c r="D18" s="17">
        <f>D19+D22</f>
        <v>-4677504</v>
      </c>
      <c r="E18" s="17">
        <f>E19+E22</f>
        <v>-4677504</v>
      </c>
    </row>
    <row r="19" spans="1:5" ht="46.5" customHeight="1">
      <c r="A19" s="13" t="s">
        <v>13</v>
      </c>
      <c r="B19" s="21" t="s">
        <v>73</v>
      </c>
      <c r="C19" s="17">
        <f>C20</f>
        <v>3000000</v>
      </c>
      <c r="D19" s="17">
        <f t="shared" ref="D19:E20" si="4">D20</f>
        <v>2000000</v>
      </c>
      <c r="E19" s="17">
        <f t="shared" si="4"/>
        <v>2000000</v>
      </c>
    </row>
    <row r="20" spans="1:5" ht="39.75" customHeight="1">
      <c r="A20" s="14" t="s">
        <v>14</v>
      </c>
      <c r="B20" s="22" t="s">
        <v>74</v>
      </c>
      <c r="C20" s="18">
        <f>C21</f>
        <v>3000000</v>
      </c>
      <c r="D20" s="18">
        <f t="shared" si="4"/>
        <v>2000000</v>
      </c>
      <c r="E20" s="18">
        <f t="shared" si="4"/>
        <v>2000000</v>
      </c>
    </row>
    <row r="21" spans="1:5" ht="54.75" customHeight="1">
      <c r="A21" s="14" t="s">
        <v>109</v>
      </c>
      <c r="B21" s="22" t="s">
        <v>110</v>
      </c>
      <c r="C21" s="18">
        <v>3000000</v>
      </c>
      <c r="D21" s="18">
        <v>2000000</v>
      </c>
      <c r="E21" s="18">
        <v>2000000</v>
      </c>
    </row>
    <row r="22" spans="1:5" ht="46.5" customHeight="1">
      <c r="A22" s="13" t="s">
        <v>15</v>
      </c>
      <c r="B22" s="21" t="s">
        <v>70</v>
      </c>
      <c r="C22" s="17">
        <f>C23</f>
        <v>-5110378.5999999996</v>
      </c>
      <c r="D22" s="17">
        <f t="shared" ref="D22:E22" si="5">D23</f>
        <v>-6677504</v>
      </c>
      <c r="E22" s="17">
        <f t="shared" si="5"/>
        <v>-6677504</v>
      </c>
    </row>
    <row r="23" spans="1:5" ht="42" customHeight="1">
      <c r="A23" s="14" t="s">
        <v>16</v>
      </c>
      <c r="B23" s="22" t="s">
        <v>71</v>
      </c>
      <c r="C23" s="18">
        <f>SUM(C24:C32)</f>
        <v>-5110378.5999999996</v>
      </c>
      <c r="D23" s="18">
        <f>SUM(D24:D32)</f>
        <v>-6677504</v>
      </c>
      <c r="E23" s="18">
        <f>SUM(E24:E32)</f>
        <v>-6677504</v>
      </c>
    </row>
    <row r="24" spans="1:5" ht="79.5" customHeight="1">
      <c r="A24" s="14" t="s">
        <v>78</v>
      </c>
      <c r="B24" s="22" t="s">
        <v>79</v>
      </c>
      <c r="C24" s="18">
        <v>-34229.800000000003</v>
      </c>
      <c r="D24" s="18">
        <v>-109535.2</v>
      </c>
      <c r="E24" s="18">
        <v>-109535.2</v>
      </c>
    </row>
    <row r="25" spans="1:5" ht="93" customHeight="1">
      <c r="A25" s="14" t="s">
        <v>87</v>
      </c>
      <c r="B25" s="22" t="s">
        <v>88</v>
      </c>
      <c r="C25" s="18">
        <v>0</v>
      </c>
      <c r="D25" s="18">
        <v>-7869.9</v>
      </c>
      <c r="E25" s="18">
        <v>-7869.9</v>
      </c>
    </row>
    <row r="26" spans="1:5" ht="66" customHeight="1">
      <c r="A26" s="14" t="s">
        <v>80</v>
      </c>
      <c r="B26" s="22" t="s">
        <v>81</v>
      </c>
      <c r="C26" s="18">
        <v>-1440218.2</v>
      </c>
      <c r="D26" s="18">
        <v>-1736150.4</v>
      </c>
      <c r="E26" s="18">
        <v>-1736150.4</v>
      </c>
    </row>
    <row r="27" spans="1:5" ht="66" customHeight="1">
      <c r="A27" s="14" t="s">
        <v>89</v>
      </c>
      <c r="B27" s="22" t="s">
        <v>90</v>
      </c>
      <c r="C27" s="18">
        <v>-92538.6</v>
      </c>
      <c r="D27" s="18">
        <v>-112986.5</v>
      </c>
      <c r="E27" s="18">
        <v>-112986.5</v>
      </c>
    </row>
    <row r="28" spans="1:5" ht="132" customHeight="1">
      <c r="A28" s="14" t="s">
        <v>91</v>
      </c>
      <c r="B28" s="22" t="s">
        <v>92</v>
      </c>
      <c r="C28" s="18">
        <v>0</v>
      </c>
      <c r="D28" s="18">
        <v>-988913.2</v>
      </c>
      <c r="E28" s="18">
        <v>-988913.2</v>
      </c>
    </row>
    <row r="29" spans="1:5" ht="147" customHeight="1">
      <c r="A29" s="14" t="s">
        <v>93</v>
      </c>
      <c r="B29" s="22" t="s">
        <v>94</v>
      </c>
      <c r="C29" s="18">
        <v>0</v>
      </c>
      <c r="D29" s="18">
        <v>-1593477.4</v>
      </c>
      <c r="E29" s="18">
        <v>-1593477.4</v>
      </c>
    </row>
    <row r="30" spans="1:5" ht="55.5" customHeight="1">
      <c r="A30" s="14" t="s">
        <v>111</v>
      </c>
      <c r="B30" s="22" t="s">
        <v>112</v>
      </c>
      <c r="C30" s="18">
        <v>-3000000</v>
      </c>
      <c r="D30" s="18">
        <v>-2000000</v>
      </c>
      <c r="E30" s="18">
        <v>-2000000</v>
      </c>
    </row>
    <row r="31" spans="1:5" ht="134.25" customHeight="1">
      <c r="A31" s="14" t="s">
        <v>100</v>
      </c>
      <c r="B31" s="22" t="s">
        <v>101</v>
      </c>
      <c r="C31" s="18">
        <v>-543392</v>
      </c>
      <c r="D31" s="18">
        <v>0</v>
      </c>
      <c r="E31" s="18">
        <v>0</v>
      </c>
    </row>
    <row r="32" spans="1:5" ht="53.25" customHeight="1">
      <c r="A32" s="14" t="s">
        <v>102</v>
      </c>
      <c r="B32" s="22" t="s">
        <v>103</v>
      </c>
      <c r="C32" s="18">
        <v>0</v>
      </c>
      <c r="D32" s="18">
        <v>-128571.4</v>
      </c>
      <c r="E32" s="18">
        <v>-128571.4</v>
      </c>
    </row>
    <row r="33" spans="1:5" ht="30" customHeight="1">
      <c r="A33" s="12" t="s">
        <v>17</v>
      </c>
      <c r="B33" s="20" t="s">
        <v>77</v>
      </c>
      <c r="C33" s="16">
        <f>C34+C41</f>
        <v>1501984.799999997</v>
      </c>
      <c r="D33" s="16">
        <f t="shared" ref="D33:E33" si="6">D34+D41</f>
        <v>0</v>
      </c>
      <c r="E33" s="16">
        <f t="shared" si="6"/>
        <v>0</v>
      </c>
    </row>
    <row r="34" spans="1:5">
      <c r="A34" s="13" t="s">
        <v>18</v>
      </c>
      <c r="B34" s="21" t="s">
        <v>19</v>
      </c>
      <c r="C34" s="17">
        <f>C35+C38</f>
        <v>-62221304.100000001</v>
      </c>
      <c r="D34" s="17">
        <f t="shared" ref="D34:E34" si="7">D35+D38</f>
        <v>-51636904.100000001</v>
      </c>
      <c r="E34" s="17">
        <f t="shared" si="7"/>
        <v>-54688966.600000001</v>
      </c>
    </row>
    <row r="35" spans="1:5" ht="17.25" customHeight="1">
      <c r="A35" s="13" t="s">
        <v>20</v>
      </c>
      <c r="B35" s="21" t="s">
        <v>21</v>
      </c>
      <c r="C35" s="17">
        <f>C36</f>
        <v>-5000</v>
      </c>
      <c r="D35" s="17">
        <f t="shared" ref="D35:E36" si="8">D36</f>
        <v>-5000</v>
      </c>
      <c r="E35" s="17">
        <f t="shared" si="8"/>
        <v>-5000</v>
      </c>
    </row>
    <row r="36" spans="1:5" ht="35.25" customHeight="1">
      <c r="A36" s="13" t="s">
        <v>22</v>
      </c>
      <c r="B36" s="21" t="s">
        <v>64</v>
      </c>
      <c r="C36" s="17">
        <f>C37</f>
        <v>-5000</v>
      </c>
      <c r="D36" s="17">
        <f t="shared" si="8"/>
        <v>-5000</v>
      </c>
      <c r="E36" s="17">
        <f t="shared" si="8"/>
        <v>-5000</v>
      </c>
    </row>
    <row r="37" spans="1:5" ht="27.75" customHeight="1">
      <c r="A37" s="14" t="s">
        <v>23</v>
      </c>
      <c r="B37" s="22" t="s">
        <v>65</v>
      </c>
      <c r="C37" s="18">
        <v>-5000</v>
      </c>
      <c r="D37" s="18">
        <v>-5000</v>
      </c>
      <c r="E37" s="18">
        <v>-5000</v>
      </c>
    </row>
    <row r="38" spans="1:5">
      <c r="A38" s="13" t="s">
        <v>24</v>
      </c>
      <c r="B38" s="21" t="s">
        <v>25</v>
      </c>
      <c r="C38" s="17">
        <f>C39</f>
        <v>-62216304.100000001</v>
      </c>
      <c r="D38" s="17">
        <f t="shared" ref="D38:E39" si="9">D39</f>
        <v>-51631904.100000001</v>
      </c>
      <c r="E38" s="17">
        <f t="shared" si="9"/>
        <v>-54683966.600000001</v>
      </c>
    </row>
    <row r="39" spans="1:5" ht="31.5" customHeight="1">
      <c r="A39" s="13" t="s">
        <v>26</v>
      </c>
      <c r="B39" s="21" t="s">
        <v>27</v>
      </c>
      <c r="C39" s="17">
        <f>C40</f>
        <v>-62216304.100000001</v>
      </c>
      <c r="D39" s="17">
        <f t="shared" si="9"/>
        <v>-51631904.100000001</v>
      </c>
      <c r="E39" s="17">
        <f t="shared" si="9"/>
        <v>-54683966.600000001</v>
      </c>
    </row>
    <row r="40" spans="1:5" ht="28.5" customHeight="1">
      <c r="A40" s="14" t="s">
        <v>28</v>
      </c>
      <c r="B40" s="22" t="s">
        <v>29</v>
      </c>
      <c r="C40" s="18">
        <v>-62216304.100000001</v>
      </c>
      <c r="D40" s="18">
        <v>-51631904.100000001</v>
      </c>
      <c r="E40" s="18">
        <v>-54683966.600000001</v>
      </c>
    </row>
    <row r="41" spans="1:5">
      <c r="A41" s="13" t="s">
        <v>30</v>
      </c>
      <c r="B41" s="21" t="s">
        <v>31</v>
      </c>
      <c r="C41" s="17">
        <f>C42+C45</f>
        <v>63723288.899999999</v>
      </c>
      <c r="D41" s="17">
        <f t="shared" ref="D41:E41" si="10">D42+D45</f>
        <v>51636904.100000001</v>
      </c>
      <c r="E41" s="17">
        <f t="shared" si="10"/>
        <v>54688966.600000001</v>
      </c>
    </row>
    <row r="42" spans="1:5" ht="18.75" customHeight="1">
      <c r="A42" s="13" t="s">
        <v>32</v>
      </c>
      <c r="B42" s="21" t="s">
        <v>33</v>
      </c>
      <c r="C42" s="17">
        <f>C43</f>
        <v>5000</v>
      </c>
      <c r="D42" s="17">
        <f t="shared" ref="D42:E43" si="11">D43</f>
        <v>5000</v>
      </c>
      <c r="E42" s="17">
        <f t="shared" si="11"/>
        <v>5000</v>
      </c>
    </row>
    <row r="43" spans="1:5" ht="33" customHeight="1">
      <c r="A43" s="13" t="s">
        <v>34</v>
      </c>
      <c r="B43" s="21" t="s">
        <v>35</v>
      </c>
      <c r="C43" s="17">
        <f>C44</f>
        <v>5000</v>
      </c>
      <c r="D43" s="17">
        <f t="shared" si="11"/>
        <v>5000</v>
      </c>
      <c r="E43" s="17">
        <f t="shared" si="11"/>
        <v>5000</v>
      </c>
    </row>
    <row r="44" spans="1:5" ht="27.75" customHeight="1">
      <c r="A44" s="14" t="s">
        <v>36</v>
      </c>
      <c r="B44" s="22" t="s">
        <v>66</v>
      </c>
      <c r="C44" s="18">
        <v>5000</v>
      </c>
      <c r="D44" s="18">
        <v>5000</v>
      </c>
      <c r="E44" s="18">
        <v>5000</v>
      </c>
    </row>
    <row r="45" spans="1:5" ht="19.5" customHeight="1">
      <c r="A45" s="13" t="s">
        <v>37</v>
      </c>
      <c r="B45" s="21" t="s">
        <v>38</v>
      </c>
      <c r="C45" s="17">
        <f>C46</f>
        <v>63718288.899999999</v>
      </c>
      <c r="D45" s="17">
        <f t="shared" ref="D45:E46" si="12">D46</f>
        <v>51631904.100000001</v>
      </c>
      <c r="E45" s="17">
        <f t="shared" si="12"/>
        <v>54683966.600000001</v>
      </c>
    </row>
    <row r="46" spans="1:5" ht="31.5" customHeight="1">
      <c r="A46" s="13" t="s">
        <v>39</v>
      </c>
      <c r="B46" s="21" t="s">
        <v>40</v>
      </c>
      <c r="C46" s="17">
        <f>C47</f>
        <v>63718288.899999999</v>
      </c>
      <c r="D46" s="17">
        <f t="shared" si="12"/>
        <v>51631904.100000001</v>
      </c>
      <c r="E46" s="17">
        <f t="shared" si="12"/>
        <v>54683966.600000001</v>
      </c>
    </row>
    <row r="47" spans="1:5" ht="29.25" customHeight="1">
      <c r="A47" s="14" t="s">
        <v>41</v>
      </c>
      <c r="B47" s="22" t="s">
        <v>42</v>
      </c>
      <c r="C47" s="18">
        <v>63718288.899999999</v>
      </c>
      <c r="D47" s="18">
        <v>51631904.100000001</v>
      </c>
      <c r="E47" s="18">
        <v>54683966.600000001</v>
      </c>
    </row>
    <row r="48" spans="1:5" ht="29.25" customHeight="1">
      <c r="A48" s="12" t="s">
        <v>43</v>
      </c>
      <c r="B48" s="20" t="s">
        <v>44</v>
      </c>
      <c r="C48" s="16">
        <f>C49+C50</f>
        <v>-153976.79999999999</v>
      </c>
      <c r="D48" s="16">
        <f t="shared" ref="D48:E48" si="13">D49+D50</f>
        <v>77504</v>
      </c>
      <c r="E48" s="16">
        <f t="shared" si="13"/>
        <v>577504</v>
      </c>
    </row>
    <row r="49" spans="1:5" ht="47.25" customHeight="1">
      <c r="A49" s="13" t="s">
        <v>45</v>
      </c>
      <c r="B49" s="21" t="s">
        <v>46</v>
      </c>
      <c r="C49" s="17">
        <f>C60</f>
        <v>-400000</v>
      </c>
      <c r="D49" s="17">
        <f t="shared" ref="D49:E49" si="14">D60</f>
        <v>-450000</v>
      </c>
      <c r="E49" s="17">
        <f t="shared" si="14"/>
        <v>-450000</v>
      </c>
    </row>
    <row r="50" spans="1:5" ht="46.5" customHeight="1">
      <c r="A50" s="13" t="s">
        <v>47</v>
      </c>
      <c r="B50" s="21" t="s">
        <v>48</v>
      </c>
      <c r="C50" s="17">
        <f>C54</f>
        <v>246023.2</v>
      </c>
      <c r="D50" s="17">
        <f t="shared" ref="D50:E50" si="15">D54</f>
        <v>527504</v>
      </c>
      <c r="E50" s="17">
        <f t="shared" si="15"/>
        <v>1027504</v>
      </c>
    </row>
    <row r="51" spans="1:5" ht="32.25" customHeight="1">
      <c r="A51" s="11" t="s">
        <v>49</v>
      </c>
      <c r="B51" s="19" t="s">
        <v>50</v>
      </c>
      <c r="C51" s="15">
        <f>C52+C58</f>
        <v>-153976.79999999999</v>
      </c>
      <c r="D51" s="15">
        <f t="shared" ref="D51:E51" si="16">D52+D58</f>
        <v>77504</v>
      </c>
      <c r="E51" s="15">
        <f t="shared" si="16"/>
        <v>577504</v>
      </c>
    </row>
    <row r="52" spans="1:5" ht="32.25" customHeight="1">
      <c r="A52" s="13" t="s">
        <v>51</v>
      </c>
      <c r="B52" s="21" t="s">
        <v>52</v>
      </c>
      <c r="C52" s="17">
        <f>C53</f>
        <v>246023.2</v>
      </c>
      <c r="D52" s="17">
        <f t="shared" ref="D52:E53" si="17">D53</f>
        <v>527504</v>
      </c>
      <c r="E52" s="17">
        <f t="shared" si="17"/>
        <v>1027504</v>
      </c>
    </row>
    <row r="53" spans="1:5" ht="47.25" customHeight="1">
      <c r="A53" s="13" t="s">
        <v>53</v>
      </c>
      <c r="B53" s="21" t="s">
        <v>54</v>
      </c>
      <c r="C53" s="17">
        <f>C54</f>
        <v>246023.2</v>
      </c>
      <c r="D53" s="17">
        <f t="shared" si="17"/>
        <v>527504</v>
      </c>
      <c r="E53" s="17">
        <f t="shared" si="17"/>
        <v>1027504</v>
      </c>
    </row>
    <row r="54" spans="1:5" ht="41.25" customHeight="1">
      <c r="A54" s="14" t="s">
        <v>55</v>
      </c>
      <c r="B54" s="22" t="s">
        <v>67</v>
      </c>
      <c r="C54" s="18">
        <f>C55+C56+C57</f>
        <v>246023.2</v>
      </c>
      <c r="D54" s="18">
        <f t="shared" ref="D54:E54" si="18">D55+D56+D57</f>
        <v>527504</v>
      </c>
      <c r="E54" s="18">
        <f t="shared" si="18"/>
        <v>1027504</v>
      </c>
    </row>
    <row r="55" spans="1:5" ht="67.5" customHeight="1">
      <c r="A55" s="14" t="s">
        <v>82</v>
      </c>
      <c r="B55" s="22" t="s">
        <v>83</v>
      </c>
      <c r="C55" s="18">
        <v>183523.20000000001</v>
      </c>
      <c r="D55" s="18">
        <v>143667.5</v>
      </c>
      <c r="E55" s="18">
        <v>150372.29999999999</v>
      </c>
    </row>
    <row r="56" spans="1:5" ht="120.75" customHeight="1">
      <c r="A56" s="14" t="s">
        <v>95</v>
      </c>
      <c r="B56" s="22" t="s">
        <v>96</v>
      </c>
      <c r="C56" s="18">
        <v>62500</v>
      </c>
      <c r="D56" s="18">
        <v>62500</v>
      </c>
      <c r="E56" s="18">
        <v>125000</v>
      </c>
    </row>
    <row r="57" spans="1:5" ht="132.75" customHeight="1">
      <c r="A57" s="14" t="s">
        <v>97</v>
      </c>
      <c r="B57" s="22" t="s">
        <v>98</v>
      </c>
      <c r="C57" s="18">
        <v>0</v>
      </c>
      <c r="D57" s="18">
        <v>321336.5</v>
      </c>
      <c r="E57" s="18">
        <v>752131.7</v>
      </c>
    </row>
    <row r="58" spans="1:5" ht="32.25" customHeight="1">
      <c r="A58" s="13" t="s">
        <v>56</v>
      </c>
      <c r="B58" s="21" t="s">
        <v>57</v>
      </c>
      <c r="C58" s="17">
        <f>C59</f>
        <v>-400000</v>
      </c>
      <c r="D58" s="17">
        <f t="shared" ref="D58:E60" si="19">D59</f>
        <v>-450000</v>
      </c>
      <c r="E58" s="17">
        <f t="shared" si="19"/>
        <v>-450000</v>
      </c>
    </row>
    <row r="59" spans="1:5" ht="46.5" customHeight="1">
      <c r="A59" s="13" t="s">
        <v>58</v>
      </c>
      <c r="B59" s="21" t="s">
        <v>59</v>
      </c>
      <c r="C59" s="17">
        <f>C60</f>
        <v>-400000</v>
      </c>
      <c r="D59" s="17">
        <f t="shared" si="19"/>
        <v>-450000</v>
      </c>
      <c r="E59" s="17">
        <f t="shared" si="19"/>
        <v>-450000</v>
      </c>
    </row>
    <row r="60" spans="1:5" ht="40.5" customHeight="1">
      <c r="A60" s="14" t="s">
        <v>60</v>
      </c>
      <c r="B60" s="22" t="s">
        <v>61</v>
      </c>
      <c r="C60" s="18">
        <f>C61</f>
        <v>-400000</v>
      </c>
      <c r="D60" s="18">
        <f t="shared" si="19"/>
        <v>-450000</v>
      </c>
      <c r="E60" s="18">
        <f t="shared" si="19"/>
        <v>-450000</v>
      </c>
    </row>
    <row r="61" spans="1:5" ht="82.5" customHeight="1">
      <c r="A61" s="14" t="s">
        <v>84</v>
      </c>
      <c r="B61" s="22" t="s">
        <v>99</v>
      </c>
      <c r="C61" s="18">
        <v>-400000</v>
      </c>
      <c r="D61" s="18">
        <v>-450000</v>
      </c>
      <c r="E61" s="18">
        <v>-450000</v>
      </c>
    </row>
  </sheetData>
  <mergeCells count="2">
    <mergeCell ref="B5:E5"/>
    <mergeCell ref="A7:E7"/>
  </mergeCells>
  <pageMargins left="0.78740157480314965" right="0.39370078740157483" top="0.78740157480314965" bottom="0.78740157480314965" header="0.31496062992125984" footer="0.31496062992125984"/>
  <pageSetup paperSize="9" scale="75" firstPageNumber="547" orientation="portrait" useFirstPageNumber="1" r:id="rId1"/>
  <headerFooter>
    <oddFooter>&amp;R&amp;"Times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Gorshkova</dc:creator>
  <cp:lastModifiedBy>Горшкова Татьяна Борисовна</cp:lastModifiedBy>
  <cp:lastPrinted>2024-06-20T09:19:29Z</cp:lastPrinted>
  <dcterms:created xsi:type="dcterms:W3CDTF">2015-11-05T07:58:29Z</dcterms:created>
  <dcterms:modified xsi:type="dcterms:W3CDTF">2024-06-20T09:19:30Z</dcterms:modified>
</cp:coreProperties>
</file>